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602" documentId="13_ncr:1_{CAC11339-B0CC-4611-A736-45845559C9A1}" xr6:coauthVersionLast="47" xr6:coauthVersionMax="47" xr10:uidLastSave="{198E5921-D779-4C6D-84BA-2D49CB3DCBFA}"/>
  <bookViews>
    <workbookView xWindow="-120" yWindow="-120" windowWidth="29040" windowHeight="15720" xr2:uid="{00000000-000D-0000-FFFF-FFFF00000000}"/>
  </bookViews>
  <sheets>
    <sheet name="Prijsopgave volumes"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2" l="1"/>
  <c r="H54" i="2"/>
  <c r="H57" i="2"/>
  <c r="H39" i="2"/>
  <c r="H40" i="2"/>
  <c r="H41" i="2"/>
  <c r="H42" i="2"/>
  <c r="H7" i="2"/>
  <c r="H9" i="2"/>
  <c r="H53" i="2"/>
  <c r="H35" i="2"/>
  <c r="H52" i="2"/>
  <c r="H23" i="2"/>
  <c r="H32" i="2"/>
  <c r="H43" i="2"/>
  <c r="H44" i="2"/>
  <c r="H45" i="2"/>
  <c r="H46" i="2"/>
  <c r="H56" i="2"/>
  <c r="H55" i="2"/>
  <c r="H30" i="2"/>
  <c r="H31" i="2"/>
  <c r="H19" i="2"/>
  <c r="H20" i="2"/>
  <c r="H21" i="2"/>
  <c r="H22" i="2"/>
  <c r="H24" i="2"/>
  <c r="H25" i="2"/>
  <c r="H26" i="2"/>
  <c r="H33" i="2"/>
  <c r="H34" i="2"/>
  <c r="H10" i="2"/>
  <c r="H11" i="2"/>
  <c r="H12" i="2"/>
  <c r="H13" i="2"/>
  <c r="H14" i="2"/>
  <c r="H15" i="2"/>
  <c r="I71" i="2" l="1"/>
  <c r="I70" i="2"/>
  <c r="I73" i="2"/>
  <c r="I72" i="2"/>
  <c r="I76" i="2" l="1"/>
</calcChain>
</file>

<file path=xl/sharedStrings.xml><?xml version="1.0" encoding="utf-8"?>
<sst xmlns="http://schemas.openxmlformats.org/spreadsheetml/2006/main" count="121" uniqueCount="68">
  <si>
    <t>Afvalsoort</t>
  </si>
  <si>
    <t>Aantal</t>
  </si>
  <si>
    <t>huurprijs per maand per eenheid</t>
  </si>
  <si>
    <t>Prijs per lediging</t>
  </si>
  <si>
    <t>Totaalprijs per jaar</t>
  </si>
  <si>
    <t>PD</t>
  </si>
  <si>
    <t>Container overig bedrijfsafval (niet brandbaar) 10m3, dicht</t>
  </si>
  <si>
    <t>Subtotalen</t>
  </si>
  <si>
    <t>TOTAALPRIJS (=BEOORDELINGSPRIJS)</t>
  </si>
  <si>
    <t xml:space="preserve">Naam Inschrijver:
</t>
  </si>
  <si>
    <t xml:space="preserve">Naam (tekenbevoegde) functionaris:
</t>
  </si>
  <si>
    <t xml:space="preserve">Functie:
</t>
  </si>
  <si>
    <t xml:space="preserve">Datum:
</t>
  </si>
  <si>
    <t xml:space="preserve">Alle kosten die moeten worden gemaakt voor de uitvoering van de opdracht zoals beschreven in het aanbestedingsdocument, het Programma van Eisen en de nota('s) van Inlichtingen dienen in het tarievenblad te worden opgenomen. </t>
  </si>
  <si>
    <t>Aantal containers</t>
  </si>
  <si>
    <t>Opties*</t>
  </si>
  <si>
    <t>*De opties worden niet meegenomen in de berekening van de totale inschrijfprijs en tellen derhalve niet mee in de gunningssystematiek.</t>
  </si>
  <si>
    <t>* Het vermelde aantal ledigingen is fictief en dient uitsluitend ter prijsvergelijking. Aan dit aantal kunnen geen rechten worden ontleend. De facturatie vindt plaats op basis van het daadwerkelijk op afroep gerealiseerde aantal ledigingen.</t>
  </si>
  <si>
    <t>Inschrijver dient alle lichtblauwe velden in te vullen.</t>
  </si>
  <si>
    <t>Tarievenblad aanbesteding bedrijfsafval Heemskerk</t>
  </si>
  <si>
    <t>Gemeentewerf, Lijnbaan 11, Heemskerk</t>
  </si>
  <si>
    <t>Gemeentehuis, Maerten van Heemskerkplein 1, Heemskerk</t>
  </si>
  <si>
    <t>Kinderboerderij Dierendorp, Vrijburglaan 1, Heemskerk</t>
  </si>
  <si>
    <t>Aula Eikenhof, Marquettelaan 50, Heemskerk</t>
  </si>
  <si>
    <t>Container</t>
  </si>
  <si>
    <t>Swill</t>
  </si>
  <si>
    <t>120lt, rolcontainer, met afdichting</t>
  </si>
  <si>
    <t>Archiefpapier</t>
  </si>
  <si>
    <t>240lt, Reisswolf rolcontainer</t>
  </si>
  <si>
    <t>Flessenglas bont</t>
  </si>
  <si>
    <t>240lt. rolcontainer</t>
  </si>
  <si>
    <t>Frituurvet</t>
  </si>
  <si>
    <t>60lt, vat</t>
  </si>
  <si>
    <t>AEEA gemengd</t>
  </si>
  <si>
    <t>600lt, palletbox kunststof</t>
  </si>
  <si>
    <t>Bedrijfsafval (rest)</t>
  </si>
  <si>
    <t>660lt, rolcontainer</t>
  </si>
  <si>
    <t>Papier / karton</t>
  </si>
  <si>
    <t>Vet water slib</t>
  </si>
  <si>
    <t>Vetput</t>
  </si>
  <si>
    <t>1100lt, Rolcontainer</t>
  </si>
  <si>
    <t>1100lt, rolcontainer</t>
  </si>
  <si>
    <t>1100lt. Rolcontainer</t>
  </si>
  <si>
    <t>Puin gemengd &lt;70cm (steen en beton)</t>
  </si>
  <si>
    <t>12m3, open container</t>
  </si>
  <si>
    <t>B-hout</t>
  </si>
  <si>
    <t>20m3, open container</t>
  </si>
  <si>
    <t>IJzer</t>
  </si>
  <si>
    <t>240lt Reisswolf rolcontainer</t>
  </si>
  <si>
    <t>240lt, rolcontainer</t>
  </si>
  <si>
    <t>Organisch afval</t>
  </si>
  <si>
    <t>HDPE harde kunststoffen gemengd</t>
  </si>
  <si>
    <t>Non ferro metalen</t>
  </si>
  <si>
    <t>6m3, open container</t>
  </si>
  <si>
    <t>1100lt. rolcontainer</t>
  </si>
  <si>
    <t>Bedrijfsaval niet recyclebaar (rest)</t>
  </si>
  <si>
    <t>C-hout</t>
  </si>
  <si>
    <t>frequentie lediging per jaar, per container*</t>
  </si>
  <si>
    <t>* Het vermelde tonnage is fictief en dient uitsluitend ter prijsvergelijking. Aan dit aantal kunnen geen rechten worden ontleend. De facturatie vindt plaats op basis van het daadwerkelijk op afroep gerealiseerde aantal ledigingen.</t>
  </si>
  <si>
    <t>140lt, rolcontainer</t>
  </si>
  <si>
    <t>ledigingsprijs per ton</t>
  </si>
  <si>
    <t>Tonnage per jaar*</t>
  </si>
  <si>
    <t>Afvoeren E-waste, per kuub</t>
  </si>
  <si>
    <t>Lachgascilinders, per 100 cilinders</t>
  </si>
  <si>
    <t>Prijs per lediging per container</t>
  </si>
  <si>
    <t>huurprijs per maand per container</t>
  </si>
  <si>
    <t>Inzamelbox batterijen, per Kg</t>
  </si>
  <si>
    <t>Inzamelbox lampen /TL-buizen, per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</si>
</sst>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 [$€-2]\ * #,##0.00_ ;_ [$€-2]\ * \-#,##0.00_ ;_ [$€-2]\ * &quot;-&quot;??_ ;_ @_ "/>
    <numFmt numFmtId="165" formatCode="_([$€-2]\ * #,##0.00_);_([$€-2]\ * \(#,##0.00\);_([$€-2]\ * &quot;-&quot;??_);_(@_)"/>
  </numFmts>
  <fonts count="13" x14ac:knownFonts="1">
    <font>
      <sz val="11"/>
      <color theme="1"/>
      <name val="Calibri"/>
      <family val="2"/>
      <scheme val="minor"/>
    </font>
    <font>
      <sz val="10"/>
      <color theme="1"/>
      <name val="Verdana"/>
      <family val="2"/>
    </font>
    <font>
      <sz val="11"/>
      <color theme="1"/>
      <name val="Calibri"/>
      <family val="2"/>
      <scheme val="minor"/>
    </font>
    <font>
      <sz val="9"/>
      <color theme="1"/>
      <name val="Calibri"/>
      <family val="2"/>
      <scheme val="minor"/>
    </font>
    <font>
      <b/>
      <sz val="10"/>
      <color theme="0"/>
      <name val="Verdana"/>
      <family val="2"/>
    </font>
    <font>
      <b/>
      <sz val="10"/>
      <color theme="1"/>
      <name val="Verdana"/>
      <family val="2"/>
    </font>
    <font>
      <sz val="10"/>
      <color theme="0"/>
      <name val="Verdana"/>
      <family val="2"/>
    </font>
    <font>
      <i/>
      <sz val="10"/>
      <color theme="1"/>
      <name val="Verdana"/>
      <family val="2"/>
    </font>
    <font>
      <b/>
      <sz val="16"/>
      <color theme="1"/>
      <name val="Verdana"/>
      <family val="2"/>
    </font>
    <font>
      <sz val="10"/>
      <color rgb="FFFF0000"/>
      <name val="Verdana"/>
      <family val="2"/>
    </font>
    <font>
      <sz val="10"/>
      <name val="Verdana"/>
      <family val="2"/>
    </font>
    <font>
      <sz val="10"/>
      <color theme="1"/>
      <name val="Verdana"/>
      <family val="2"/>
    </font>
    <font>
      <sz val="10"/>
      <name val="Verdana"/>
      <family val="2"/>
    </font>
  </fonts>
  <fills count="5">
    <fill>
      <patternFill patternType="none"/>
    </fill>
    <fill>
      <patternFill patternType="gray125"/>
    </fill>
    <fill>
      <patternFill patternType="solid">
        <fgColor theme="4" tint="0.79998168889431442"/>
        <bgColor indexed="64"/>
      </patternFill>
    </fill>
    <fill>
      <patternFill patternType="solid">
        <fgColor theme="9" tint="-0.249977111117893"/>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s>
  <cellStyleXfs count="7">
    <xf numFmtId="0" fontId="0" fillId="0" borderId="0"/>
    <xf numFmtId="44" fontId="2" fillId="0" borderId="0" applyFont="0" applyFill="0" applyBorder="0" applyAlignment="0" applyProtection="0"/>
    <xf numFmtId="44" fontId="2"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cellStyleXfs>
  <cellXfs count="72">
    <xf numFmtId="0" fontId="0" fillId="0" borderId="0" xfId="0"/>
    <xf numFmtId="0" fontId="1" fillId="2" borderId="3" xfId="0" applyFont="1" applyFill="1" applyBorder="1" applyAlignment="1" applyProtection="1">
      <alignment horizontal="right" wrapText="1"/>
      <protection locked="0"/>
    </xf>
    <xf numFmtId="0" fontId="1" fillId="2" borderId="6" xfId="0" applyFont="1" applyFill="1" applyBorder="1" applyAlignment="1" applyProtection="1">
      <alignment horizontal="right"/>
      <protection locked="0"/>
    </xf>
    <xf numFmtId="0" fontId="1" fillId="0" borderId="0" xfId="0" applyFont="1" applyAlignment="1" applyProtection="1">
      <alignment wrapText="1"/>
      <protection locked="0"/>
    </xf>
    <xf numFmtId="0" fontId="5" fillId="0" borderId="0" xfId="0" applyFont="1" applyAlignment="1">
      <alignment horizontal="left" wrapText="1"/>
    </xf>
    <xf numFmtId="0" fontId="5" fillId="0" borderId="0" xfId="0" applyFont="1" applyAlignment="1">
      <alignment horizontal="center" wrapText="1"/>
    </xf>
    <xf numFmtId="44" fontId="5" fillId="0" borderId="0" xfId="1" applyFont="1" applyBorder="1" applyAlignment="1">
      <alignment horizontal="center" wrapText="1"/>
    </xf>
    <xf numFmtId="164" fontId="5" fillId="0" borderId="0" xfId="1" applyNumberFormat="1" applyFont="1" applyBorder="1" applyAlignment="1">
      <alignment horizontal="right" wrapText="1"/>
    </xf>
    <xf numFmtId="164" fontId="1" fillId="0" borderId="0" xfId="1" applyNumberFormat="1" applyFont="1" applyBorder="1" applyAlignment="1">
      <alignment horizontal="right"/>
    </xf>
    <xf numFmtId="0" fontId="4" fillId="3" borderId="1" xfId="0" applyFont="1" applyFill="1" applyBorder="1" applyAlignment="1">
      <alignment horizontal="left" wrapText="1"/>
    </xf>
    <xf numFmtId="0" fontId="4" fillId="3" borderId="1" xfId="0" applyFont="1" applyFill="1" applyBorder="1" applyAlignment="1">
      <alignment horizontal="center" wrapText="1"/>
    </xf>
    <xf numFmtId="44" fontId="4" fillId="3" borderId="1" xfId="1" applyFont="1" applyFill="1" applyBorder="1" applyAlignment="1">
      <alignment horizontal="center" wrapText="1"/>
    </xf>
    <xf numFmtId="164" fontId="4" fillId="3" borderId="1" xfId="1" applyNumberFormat="1" applyFont="1" applyFill="1" applyBorder="1" applyAlignment="1">
      <alignment horizontal="center" wrapText="1"/>
    </xf>
    <xf numFmtId="0" fontId="1" fillId="0" borderId="0" xfId="0" applyFont="1"/>
    <xf numFmtId="0" fontId="5" fillId="0" borderId="0" xfId="0" applyFont="1" applyAlignment="1">
      <alignment wrapText="1"/>
    </xf>
    <xf numFmtId="0" fontId="5" fillId="0" borderId="8" xfId="0" applyFont="1" applyBorder="1" applyAlignment="1">
      <alignment wrapText="1"/>
    </xf>
    <xf numFmtId="0" fontId="1" fillId="0" borderId="8" xfId="0" applyFont="1" applyBorder="1" applyAlignment="1">
      <alignment wrapText="1"/>
    </xf>
    <xf numFmtId="44" fontId="1" fillId="0" borderId="8" xfId="1" applyFont="1" applyBorder="1" applyAlignment="1">
      <alignment wrapText="1"/>
    </xf>
    <xf numFmtId="0" fontId="1" fillId="0" borderId="0" xfId="0" applyFont="1" applyAlignment="1">
      <alignment wrapText="1"/>
    </xf>
    <xf numFmtId="0" fontId="6" fillId="0" borderId="0" xfId="0" applyFont="1"/>
    <xf numFmtId="165" fontId="1" fillId="0" borderId="0" xfId="0" applyNumberFormat="1" applyFont="1"/>
    <xf numFmtId="44" fontId="1" fillId="0" borderId="0" xfId="1" applyFont="1" applyBorder="1" applyAlignment="1"/>
    <xf numFmtId="44" fontId="1" fillId="0" borderId="9" xfId="1" applyFont="1" applyBorder="1" applyAlignment="1">
      <alignment wrapText="1"/>
    </xf>
    <xf numFmtId="44" fontId="1" fillId="0" borderId="0" xfId="1" applyFont="1" applyBorder="1" applyAlignment="1">
      <alignment wrapText="1"/>
    </xf>
    <xf numFmtId="165" fontId="1" fillId="0" borderId="0" xfId="1" applyNumberFormat="1" applyFont="1" applyBorder="1" applyAlignment="1">
      <alignment wrapText="1"/>
    </xf>
    <xf numFmtId="0" fontId="5" fillId="0" borderId="0" xfId="0" applyFont="1"/>
    <xf numFmtId="0" fontId="1" fillId="0" borderId="4" xfId="0" applyFont="1" applyBorder="1" applyAlignment="1" applyProtection="1">
      <alignment wrapText="1"/>
      <protection locked="0"/>
    </xf>
    <xf numFmtId="0" fontId="1" fillId="2" borderId="4" xfId="0" applyFont="1" applyFill="1" applyBorder="1" applyAlignment="1" applyProtection="1">
      <alignment horizontal="right" wrapText="1"/>
      <protection locked="0"/>
    </xf>
    <xf numFmtId="0" fontId="1" fillId="0" borderId="5" xfId="0" applyFont="1" applyBorder="1" applyAlignment="1" applyProtection="1">
      <alignment wrapText="1"/>
      <protection locked="0"/>
    </xf>
    <xf numFmtId="0" fontId="1" fillId="0" borderId="0" xfId="0" applyFont="1" applyProtection="1">
      <protection locked="0"/>
    </xf>
    <xf numFmtId="0" fontId="1" fillId="0" borderId="1" xfId="0" applyFont="1" applyBorder="1" applyAlignment="1">
      <alignment wrapText="1"/>
    </xf>
    <xf numFmtId="165" fontId="1" fillId="2" borderId="1" xfId="1" applyNumberFormat="1" applyFont="1" applyFill="1" applyBorder="1" applyAlignment="1">
      <alignment wrapText="1"/>
    </xf>
    <xf numFmtId="44" fontId="1" fillId="0" borderId="1" xfId="1" applyFont="1" applyBorder="1" applyAlignment="1">
      <alignment wrapText="1"/>
    </xf>
    <xf numFmtId="44" fontId="5" fillId="4" borderId="2" xfId="0" applyNumberFormat="1" applyFont="1" applyFill="1" applyBorder="1"/>
    <xf numFmtId="0" fontId="8" fillId="0" borderId="0" xfId="0" applyFont="1" applyAlignment="1">
      <alignment vertical="top"/>
    </xf>
    <xf numFmtId="0" fontId="7" fillId="0" borderId="0" xfId="0" applyFont="1"/>
    <xf numFmtId="0" fontId="1" fillId="0" borderId="0" xfId="0" applyFont="1" applyAlignment="1" applyProtection="1">
      <alignment vertical="top"/>
      <protection locked="0"/>
    </xf>
    <xf numFmtId="0" fontId="1" fillId="0" borderId="1" xfId="0" applyFont="1" applyBorder="1" applyAlignment="1">
      <alignment horizontal="left" vertical="center" wrapText="1"/>
    </xf>
    <xf numFmtId="0" fontId="5" fillId="0" borderId="12" xfId="0" applyFont="1" applyBorder="1" applyAlignment="1">
      <alignment wrapText="1"/>
    </xf>
    <xf numFmtId="0" fontId="5" fillId="0" borderId="10" xfId="0" applyFont="1" applyBorder="1" applyAlignment="1">
      <alignment wrapText="1"/>
    </xf>
    <xf numFmtId="0" fontId="1" fillId="0" borderId="1" xfId="0" applyFont="1" applyBorder="1" applyAlignment="1">
      <alignment horizontal="right" vertical="center" wrapText="1"/>
    </xf>
    <xf numFmtId="0" fontId="1" fillId="0" borderId="1" xfId="0" applyFont="1" applyBorder="1" applyAlignment="1">
      <alignment horizontal="left" wrapText="1"/>
    </xf>
    <xf numFmtId="44" fontId="1" fillId="0" borderId="1" xfId="1" applyFont="1" applyBorder="1" applyAlignment="1">
      <alignment horizontal="left" wrapText="1"/>
    </xf>
    <xf numFmtId="0" fontId="1" fillId="0" borderId="0" xfId="0" applyFont="1" applyAlignment="1">
      <alignment horizontal="left"/>
    </xf>
    <xf numFmtId="0" fontId="11" fillId="0" borderId="1" xfId="0" applyFont="1" applyBorder="1" applyAlignment="1">
      <alignment horizontal="right" vertical="center" wrapText="1"/>
    </xf>
    <xf numFmtId="0" fontId="11" fillId="0" borderId="0" xfId="0" applyFont="1"/>
    <xf numFmtId="0" fontId="9" fillId="0" borderId="0" xfId="0" applyFont="1"/>
    <xf numFmtId="0" fontId="1" fillId="0" borderId="9" xfId="0" applyFont="1" applyBorder="1" applyAlignment="1">
      <alignment wrapText="1"/>
    </xf>
    <xf numFmtId="0" fontId="10" fillId="0" borderId="1" xfId="0" applyFont="1" applyBorder="1" applyAlignment="1">
      <alignment wrapText="1"/>
    </xf>
    <xf numFmtId="0" fontId="1" fillId="0" borderId="9" xfId="0" applyFont="1" applyBorder="1" applyAlignment="1">
      <alignment horizontal="right" wrapText="1"/>
    </xf>
    <xf numFmtId="0" fontId="1" fillId="0" borderId="1" xfId="0" applyFont="1" applyBorder="1" applyAlignment="1">
      <alignment horizontal="right" wrapText="1"/>
    </xf>
    <xf numFmtId="0" fontId="10" fillId="0" borderId="1" xfId="0" applyFont="1" applyBorder="1" applyAlignment="1">
      <alignment horizontal="right" wrapText="1"/>
    </xf>
    <xf numFmtId="0" fontId="10" fillId="0" borderId="9" xfId="0" applyFont="1" applyBorder="1" applyAlignment="1">
      <alignment wrapText="1"/>
    </xf>
    <xf numFmtId="0" fontId="10" fillId="0" borderId="1" xfId="0" applyFont="1" applyBorder="1" applyAlignment="1">
      <alignment horizontal="right" vertical="center" wrapText="1"/>
    </xf>
    <xf numFmtId="44" fontId="11" fillId="0" borderId="1" xfId="1" applyFont="1" applyBorder="1" applyAlignment="1">
      <alignment wrapText="1"/>
    </xf>
    <xf numFmtId="165" fontId="11" fillId="2" borderId="1" xfId="1" applyNumberFormat="1" applyFont="1" applyFill="1" applyBorder="1" applyAlignment="1">
      <alignment wrapText="1"/>
    </xf>
    <xf numFmtId="0" fontId="12" fillId="0" borderId="1" xfId="0" applyFont="1" applyBorder="1" applyAlignment="1">
      <alignment wrapText="1"/>
    </xf>
    <xf numFmtId="0" fontId="12" fillId="0" borderId="9" xfId="0" applyFont="1" applyBorder="1" applyAlignment="1">
      <alignment wrapText="1"/>
    </xf>
    <xf numFmtId="0" fontId="12" fillId="0" borderId="1" xfId="0" applyFont="1" applyBorder="1" applyAlignment="1">
      <alignment horizontal="right" vertical="center" wrapText="1"/>
    </xf>
    <xf numFmtId="44" fontId="1" fillId="0" borderId="1" xfId="1" applyFont="1" applyFill="1" applyBorder="1" applyAlignment="1">
      <alignment wrapText="1"/>
    </xf>
    <xf numFmtId="0" fontId="7" fillId="0" borderId="7" xfId="0" applyFont="1" applyBorder="1" applyAlignment="1">
      <alignment horizontal="left" wrapText="1"/>
    </xf>
    <xf numFmtId="0" fontId="7" fillId="0" borderId="9" xfId="0" applyFont="1" applyBorder="1" applyAlignment="1">
      <alignment horizontal="left" wrapText="1"/>
    </xf>
    <xf numFmtId="0" fontId="1" fillId="0" borderId="11" xfId="0" applyFont="1" applyBorder="1" applyAlignment="1" applyProtection="1">
      <alignment horizontal="left" vertical="top" wrapText="1"/>
      <protection locked="0"/>
    </xf>
    <xf numFmtId="0" fontId="7" fillId="0" borderId="0" xfId="0" applyFont="1" applyAlignment="1">
      <alignment horizontal="center" vertical="center" wrapText="1"/>
    </xf>
    <xf numFmtId="0" fontId="7" fillId="0" borderId="10" xfId="0" applyFont="1" applyBorder="1" applyAlignment="1">
      <alignment horizontal="center" vertical="center" wrapText="1"/>
    </xf>
    <xf numFmtId="0" fontId="5" fillId="0" borderId="12" xfId="0" applyFont="1" applyBorder="1" applyAlignment="1">
      <alignment horizontal="left" wrapText="1"/>
    </xf>
    <xf numFmtId="0" fontId="5" fillId="0" borderId="10" xfId="0" applyFont="1" applyBorder="1" applyAlignment="1">
      <alignment horizontal="left" wrapText="1"/>
    </xf>
    <xf numFmtId="0" fontId="5" fillId="0" borderId="8" xfId="0" applyFont="1" applyBorder="1" applyAlignment="1">
      <alignment horizontal="left" wrapText="1"/>
    </xf>
    <xf numFmtId="0" fontId="5" fillId="0" borderId="9" xfId="0" applyFont="1" applyBorder="1" applyAlignment="1">
      <alignment horizontal="left" wrapText="1"/>
    </xf>
    <xf numFmtId="0" fontId="5" fillId="0" borderId="7" xfId="0" applyFont="1" applyBorder="1" applyAlignment="1">
      <alignment horizontal="left" wrapText="1"/>
    </xf>
    <xf numFmtId="0" fontId="5" fillId="0" borderId="7" xfId="0" applyFont="1" applyBorder="1" applyAlignment="1">
      <alignment horizontal="left"/>
    </xf>
    <xf numFmtId="0" fontId="5" fillId="0" borderId="9" xfId="0" applyFont="1" applyBorder="1" applyAlignment="1">
      <alignment horizontal="left"/>
    </xf>
  </cellXfs>
  <cellStyles count="7">
    <cellStyle name="Komma 4" xfId="5" xr:uid="{ABD61735-A1A6-462C-9D37-5FBCC2F940F6}"/>
    <cellStyle name="Standaard" xfId="0" builtinId="0"/>
    <cellStyle name="Standaard 3" xfId="3" xr:uid="{2CDA8A7A-ED5C-4DA2-A8B6-D825BCD91241}"/>
    <cellStyle name="Standaard 6" xfId="4" xr:uid="{17B66BCD-2ACE-4E0B-A255-C6553936C143}"/>
    <cellStyle name="Valuta" xfId="1" builtinId="4"/>
    <cellStyle name="Valuta 2" xfId="2" xr:uid="{9A69F91E-5FF8-4104-A95F-14001AFA5FBD}"/>
    <cellStyle name="Valuta 4" xfId="6" xr:uid="{57CAF83A-BFF8-4581-B54C-A70542923B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85"/>
  <sheetViews>
    <sheetView showGridLines="0" tabSelected="1" zoomScaleNormal="100" workbookViewId="0">
      <selection activeCell="K8" sqref="K8"/>
    </sheetView>
  </sheetViews>
  <sheetFormatPr defaultRowHeight="12.75" x14ac:dyDescent="0.2"/>
  <cols>
    <col min="1" max="1" width="4.28515625" style="13" customWidth="1"/>
    <col min="2" max="2" width="49.5703125" style="13" customWidth="1"/>
    <col min="3" max="3" width="34.42578125" style="13" customWidth="1"/>
    <col min="4" max="4" width="12.5703125" style="13" customWidth="1"/>
    <col min="5" max="5" width="13.85546875" style="13" customWidth="1"/>
    <col min="6" max="6" width="13.7109375" style="13" customWidth="1"/>
    <col min="7" max="7" width="11.140625" style="13" bestFit="1" customWidth="1"/>
    <col min="8" max="8" width="14.85546875" style="13" customWidth="1"/>
    <col min="9" max="9" width="17.85546875" style="13" customWidth="1"/>
    <col min="10" max="16384" width="9.140625" style="13"/>
  </cols>
  <sheetData>
    <row r="1" spans="2:10" ht="30" customHeight="1" x14ac:dyDescent="0.2">
      <c r="B1" s="34" t="s">
        <v>19</v>
      </c>
    </row>
    <row r="2" spans="2:10" ht="15" customHeight="1" x14ac:dyDescent="0.2">
      <c r="B2" s="36" t="s">
        <v>18</v>
      </c>
    </row>
    <row r="3" spans="2:10" ht="61.5" customHeight="1" x14ac:dyDescent="0.2">
      <c r="B3" s="62" t="s">
        <v>13</v>
      </c>
      <c r="C3" s="62"/>
    </row>
    <row r="4" spans="2:10" ht="69.75" customHeight="1" x14ac:dyDescent="0.2">
      <c r="B4" s="9" t="s">
        <v>0</v>
      </c>
      <c r="C4" s="9" t="s">
        <v>24</v>
      </c>
      <c r="D4" s="9" t="s">
        <v>57</v>
      </c>
      <c r="E4" s="10" t="s">
        <v>14</v>
      </c>
      <c r="F4" s="11" t="s">
        <v>65</v>
      </c>
      <c r="G4" s="12" t="s">
        <v>64</v>
      </c>
      <c r="H4" s="12" t="s">
        <v>4</v>
      </c>
      <c r="J4" s="46"/>
    </row>
    <row r="5" spans="2:10" x14ac:dyDescent="0.2">
      <c r="B5" s="4"/>
      <c r="C5" s="4"/>
      <c r="D5" s="4"/>
      <c r="E5" s="5"/>
      <c r="F5" s="6"/>
      <c r="G5" s="7"/>
      <c r="H5" s="14"/>
    </row>
    <row r="6" spans="2:10" ht="20.25" customHeight="1" x14ac:dyDescent="0.2">
      <c r="B6" s="65" t="s">
        <v>21</v>
      </c>
      <c r="C6" s="66"/>
      <c r="D6" s="67"/>
      <c r="E6" s="67"/>
      <c r="F6" s="67"/>
      <c r="G6" s="67"/>
      <c r="H6" s="68"/>
    </row>
    <row r="7" spans="2:10" ht="20.100000000000001" customHeight="1" x14ac:dyDescent="0.2">
      <c r="B7" s="37" t="s">
        <v>25</v>
      </c>
      <c r="C7" s="37" t="s">
        <v>26</v>
      </c>
      <c r="D7" s="49">
        <v>52</v>
      </c>
      <c r="E7" s="50">
        <v>3</v>
      </c>
      <c r="F7" s="31">
        <v>0</v>
      </c>
      <c r="G7" s="31">
        <v>0</v>
      </c>
      <c r="H7" s="32">
        <f>(12*F7*E7)+(G7*D7*E7)</f>
        <v>0</v>
      </c>
      <c r="J7" s="46"/>
    </row>
    <row r="8" spans="2:10" ht="18.75" customHeight="1" x14ac:dyDescent="0.2">
      <c r="B8" s="37" t="s">
        <v>27</v>
      </c>
      <c r="C8" s="37" t="s">
        <v>28</v>
      </c>
      <c r="D8" s="49">
        <v>52</v>
      </c>
      <c r="E8" s="51">
        <v>9</v>
      </c>
      <c r="F8" s="31">
        <v>0</v>
      </c>
      <c r="G8" s="31">
        <v>0</v>
      </c>
      <c r="H8" s="32">
        <f>(12*F8*E8)+(G8*D8*E8)</f>
        <v>0</v>
      </c>
      <c r="J8" s="46"/>
    </row>
    <row r="9" spans="2:10" ht="18.75" customHeight="1" x14ac:dyDescent="0.2">
      <c r="B9" s="37" t="s">
        <v>29</v>
      </c>
      <c r="C9" s="37" t="s">
        <v>30</v>
      </c>
      <c r="D9" s="49">
        <v>4</v>
      </c>
      <c r="E9" s="50">
        <v>1</v>
      </c>
      <c r="F9" s="31">
        <v>0</v>
      </c>
      <c r="G9" s="31">
        <v>0</v>
      </c>
      <c r="H9" s="32">
        <f>(12*F9*E9)+(G9*D9*E9)</f>
        <v>0</v>
      </c>
      <c r="J9" s="19"/>
    </row>
    <row r="10" spans="2:10" ht="18.75" customHeight="1" x14ac:dyDescent="0.2">
      <c r="B10" s="37" t="s">
        <v>31</v>
      </c>
      <c r="C10" s="37" t="s">
        <v>32</v>
      </c>
      <c r="D10" s="40">
        <v>6</v>
      </c>
      <c r="E10" s="40">
        <v>2</v>
      </c>
      <c r="F10" s="31">
        <v>0</v>
      </c>
      <c r="G10" s="31">
        <v>0</v>
      </c>
      <c r="H10" s="32">
        <f t="shared" ref="H10:H15" si="0">(12*F10*E10)+(G10*D10*E10)</f>
        <v>0</v>
      </c>
      <c r="J10" s="19"/>
    </row>
    <row r="11" spans="2:10" ht="20.100000000000001" customHeight="1" x14ac:dyDescent="0.2">
      <c r="B11" s="37" t="s">
        <v>33</v>
      </c>
      <c r="C11" s="37" t="s">
        <v>34</v>
      </c>
      <c r="D11" s="49">
        <v>3</v>
      </c>
      <c r="E11" s="50">
        <v>1</v>
      </c>
      <c r="F11" s="31">
        <v>0</v>
      </c>
      <c r="G11" s="31">
        <v>0</v>
      </c>
      <c r="H11" s="32">
        <f t="shared" si="0"/>
        <v>0</v>
      </c>
      <c r="J11" s="46"/>
    </row>
    <row r="12" spans="2:10" ht="20.100000000000001" customHeight="1" x14ac:dyDescent="0.2">
      <c r="B12" s="37" t="s">
        <v>35</v>
      </c>
      <c r="C12" s="37" t="s">
        <v>36</v>
      </c>
      <c r="D12" s="49">
        <v>52</v>
      </c>
      <c r="E12" s="50">
        <v>3</v>
      </c>
      <c r="F12" s="31">
        <v>0</v>
      </c>
      <c r="G12" s="31">
        <v>0</v>
      </c>
      <c r="H12" s="32">
        <f t="shared" si="0"/>
        <v>0</v>
      </c>
      <c r="J12" s="19"/>
    </row>
    <row r="13" spans="2:10" ht="20.100000000000001" customHeight="1" x14ac:dyDescent="0.2">
      <c r="B13" s="37" t="s">
        <v>37</v>
      </c>
      <c r="C13" s="37" t="s">
        <v>36</v>
      </c>
      <c r="D13" s="49">
        <v>52</v>
      </c>
      <c r="E13" s="50">
        <v>4</v>
      </c>
      <c r="F13" s="31">
        <v>0</v>
      </c>
      <c r="G13" s="31">
        <v>0</v>
      </c>
      <c r="H13" s="32">
        <f t="shared" si="0"/>
        <v>0</v>
      </c>
      <c r="J13" s="46"/>
    </row>
    <row r="14" spans="2:10" ht="18.75" customHeight="1" x14ac:dyDescent="0.2">
      <c r="B14" s="37" t="s">
        <v>5</v>
      </c>
      <c r="C14" s="37" t="s">
        <v>36</v>
      </c>
      <c r="D14" s="49">
        <v>52</v>
      </c>
      <c r="E14" s="51">
        <v>2</v>
      </c>
      <c r="F14" s="31">
        <v>0</v>
      </c>
      <c r="G14" s="31">
        <v>0</v>
      </c>
      <c r="H14" s="32">
        <f t="shared" si="0"/>
        <v>0</v>
      </c>
      <c r="I14" s="20"/>
      <c r="J14" s="46"/>
    </row>
    <row r="15" spans="2:10" ht="20.100000000000001" customHeight="1" x14ac:dyDescent="0.2">
      <c r="B15" s="37" t="s">
        <v>38</v>
      </c>
      <c r="C15" s="37" t="s">
        <v>39</v>
      </c>
      <c r="D15" s="49">
        <v>2</v>
      </c>
      <c r="E15" s="50">
        <v>1</v>
      </c>
      <c r="F15" s="31">
        <v>0</v>
      </c>
      <c r="G15" s="31">
        <v>0</v>
      </c>
      <c r="H15" s="32">
        <f t="shared" si="0"/>
        <v>0</v>
      </c>
      <c r="I15" s="20"/>
    </row>
    <row r="16" spans="2:10" ht="30.75" customHeight="1" x14ac:dyDescent="0.2">
      <c r="B16" s="63" t="s">
        <v>17</v>
      </c>
      <c r="C16" s="63"/>
      <c r="D16" s="64"/>
      <c r="E16" s="64"/>
      <c r="F16" s="64"/>
      <c r="G16" s="64"/>
      <c r="H16" s="64"/>
    </row>
    <row r="17" spans="2:13" ht="20.100000000000001" customHeight="1" x14ac:dyDescent="0.2">
      <c r="F17" s="21"/>
      <c r="G17" s="8"/>
    </row>
    <row r="18" spans="2:13" ht="20.100000000000001" customHeight="1" x14ac:dyDescent="0.2">
      <c r="B18" s="38" t="s">
        <v>20</v>
      </c>
      <c r="C18" s="39"/>
      <c r="D18" s="15"/>
      <c r="E18" s="16"/>
      <c r="F18" s="17"/>
      <c r="G18" s="17"/>
      <c r="H18" s="22"/>
    </row>
    <row r="19" spans="2:13" ht="20.100000000000001" customHeight="1" x14ac:dyDescent="0.2">
      <c r="B19" s="40" t="s">
        <v>35</v>
      </c>
      <c r="C19" s="53" t="s">
        <v>40</v>
      </c>
      <c r="D19" s="52">
        <v>26</v>
      </c>
      <c r="E19" s="48">
        <v>1</v>
      </c>
      <c r="F19" s="31">
        <v>0</v>
      </c>
      <c r="G19" s="31">
        <v>0</v>
      </c>
      <c r="H19" s="32">
        <f>(12*F19*E19)+(G19*D19*E19)</f>
        <v>0</v>
      </c>
    </row>
    <row r="20" spans="2:13" ht="20.100000000000001" customHeight="1" x14ac:dyDescent="0.2">
      <c r="B20" s="40" t="s">
        <v>37</v>
      </c>
      <c r="C20" s="53" t="s">
        <v>41</v>
      </c>
      <c r="D20" s="52">
        <v>26</v>
      </c>
      <c r="E20" s="48">
        <v>1</v>
      </c>
      <c r="F20" s="31">
        <v>0</v>
      </c>
      <c r="G20" s="31">
        <v>0</v>
      </c>
      <c r="H20" s="32">
        <f t="shared" ref="H20:H26" si="1">(12*F20*E20)+(G20*D20*E20)</f>
        <v>0</v>
      </c>
    </row>
    <row r="21" spans="2:13" ht="20.100000000000001" customHeight="1" x14ac:dyDescent="0.2">
      <c r="B21" s="40" t="s">
        <v>5</v>
      </c>
      <c r="C21" s="53" t="s">
        <v>42</v>
      </c>
      <c r="D21" s="52">
        <v>4</v>
      </c>
      <c r="E21" s="48">
        <v>1</v>
      </c>
      <c r="F21" s="31">
        <v>0</v>
      </c>
      <c r="G21" s="31">
        <v>0</v>
      </c>
      <c r="H21" s="32">
        <f t="shared" si="1"/>
        <v>0</v>
      </c>
    </row>
    <row r="22" spans="2:13" ht="20.100000000000001" customHeight="1" x14ac:dyDescent="0.2">
      <c r="B22" s="40" t="s">
        <v>27</v>
      </c>
      <c r="C22" s="53" t="s">
        <v>48</v>
      </c>
      <c r="D22" s="52">
        <v>4</v>
      </c>
      <c r="E22" s="48">
        <v>1</v>
      </c>
      <c r="F22" s="31">
        <v>0</v>
      </c>
      <c r="G22" s="31">
        <v>0</v>
      </c>
      <c r="H22" s="32">
        <f t="shared" si="1"/>
        <v>0</v>
      </c>
    </row>
    <row r="23" spans="2:13" ht="20.100000000000001" customHeight="1" x14ac:dyDescent="0.2">
      <c r="B23" s="40" t="s">
        <v>35</v>
      </c>
      <c r="C23" s="53" t="s">
        <v>49</v>
      </c>
      <c r="D23" s="52">
        <v>26</v>
      </c>
      <c r="E23" s="48">
        <v>1</v>
      </c>
      <c r="F23" s="31">
        <v>0</v>
      </c>
      <c r="G23" s="31">
        <v>0</v>
      </c>
      <c r="H23" s="32">
        <f>(12*F23*E23)+(G23*D23*E23)</f>
        <v>0</v>
      </c>
    </row>
    <row r="24" spans="2:13" ht="20.100000000000001" customHeight="1" x14ac:dyDescent="0.2">
      <c r="B24" s="40" t="s">
        <v>29</v>
      </c>
      <c r="C24" s="53" t="s">
        <v>49</v>
      </c>
      <c r="D24" s="52">
        <v>1</v>
      </c>
      <c r="E24" s="48">
        <v>1</v>
      </c>
      <c r="F24" s="31">
        <v>0</v>
      </c>
      <c r="G24" s="31">
        <v>0</v>
      </c>
      <c r="H24" s="32">
        <f t="shared" si="1"/>
        <v>0</v>
      </c>
    </row>
    <row r="25" spans="2:13" ht="20.100000000000001" customHeight="1" x14ac:dyDescent="0.2">
      <c r="B25" s="40" t="s">
        <v>50</v>
      </c>
      <c r="C25" s="53" t="s">
        <v>49</v>
      </c>
      <c r="D25" s="52">
        <v>0</v>
      </c>
      <c r="E25" s="48">
        <v>1</v>
      </c>
      <c r="F25" s="31">
        <v>0</v>
      </c>
      <c r="G25" s="31">
        <v>0</v>
      </c>
      <c r="H25" s="32">
        <f t="shared" si="1"/>
        <v>0</v>
      </c>
      <c r="K25" s="45"/>
      <c r="L25" s="45"/>
      <c r="M25" s="45"/>
    </row>
    <row r="26" spans="2:13" ht="20.25" customHeight="1" x14ac:dyDescent="0.2">
      <c r="B26" s="40" t="s">
        <v>51</v>
      </c>
      <c r="C26" s="53" t="s">
        <v>34</v>
      </c>
      <c r="D26" s="52">
        <v>6</v>
      </c>
      <c r="E26" s="48">
        <v>1</v>
      </c>
      <c r="F26" s="31">
        <v>0</v>
      </c>
      <c r="G26" s="31">
        <v>0</v>
      </c>
      <c r="H26" s="32">
        <f t="shared" si="1"/>
        <v>0</v>
      </c>
    </row>
    <row r="27" spans="2:13" ht="30.75" customHeight="1" x14ac:dyDescent="0.2">
      <c r="B27" s="64" t="s">
        <v>17</v>
      </c>
      <c r="C27" s="64"/>
      <c r="D27" s="64"/>
      <c r="E27" s="64"/>
      <c r="F27" s="64"/>
      <c r="G27" s="64"/>
      <c r="H27" s="64"/>
    </row>
    <row r="28" spans="2:13" ht="19.5" customHeight="1" x14ac:dyDescent="0.2">
      <c r="C28" s="18"/>
      <c r="D28" s="18"/>
      <c r="E28" s="18"/>
      <c r="F28" s="23"/>
      <c r="G28" s="23"/>
      <c r="H28" s="23"/>
    </row>
    <row r="29" spans="2:13" ht="20.100000000000001" customHeight="1" x14ac:dyDescent="0.2">
      <c r="B29" s="69" t="s">
        <v>22</v>
      </c>
      <c r="C29" s="67"/>
      <c r="D29" s="67"/>
      <c r="E29" s="67"/>
      <c r="F29" s="67"/>
      <c r="G29" s="67"/>
      <c r="H29" s="68"/>
    </row>
    <row r="30" spans="2:13" ht="20.100000000000001" customHeight="1" x14ac:dyDescent="0.2">
      <c r="B30" s="40" t="s">
        <v>35</v>
      </c>
      <c r="C30" s="40" t="s">
        <v>41</v>
      </c>
      <c r="D30" s="47">
        <v>52</v>
      </c>
      <c r="E30" s="30">
        <v>1</v>
      </c>
      <c r="F30" s="31">
        <v>0</v>
      </c>
      <c r="G30" s="31">
        <v>0</v>
      </c>
      <c r="H30" s="32">
        <f>(12*F30*E30)+(G30*D30*E30)</f>
        <v>0</v>
      </c>
    </row>
    <row r="31" spans="2:13" ht="20.100000000000001" customHeight="1" x14ac:dyDescent="0.2">
      <c r="B31" s="40" t="s">
        <v>37</v>
      </c>
      <c r="C31" s="40" t="s">
        <v>41</v>
      </c>
      <c r="D31" s="47">
        <v>12</v>
      </c>
      <c r="E31" s="30">
        <v>1</v>
      </c>
      <c r="F31" s="31">
        <v>0</v>
      </c>
      <c r="G31" s="31">
        <v>0</v>
      </c>
      <c r="H31" s="32">
        <f t="shared" ref="H31:H34" si="2">(12*F31*E31)+(G31*D31*E31)</f>
        <v>0</v>
      </c>
    </row>
    <row r="32" spans="2:13" ht="20.100000000000001" customHeight="1" x14ac:dyDescent="0.2">
      <c r="B32" s="40" t="s">
        <v>5</v>
      </c>
      <c r="C32" s="40" t="s">
        <v>54</v>
      </c>
      <c r="D32" s="47">
        <v>12</v>
      </c>
      <c r="E32" s="30">
        <v>1</v>
      </c>
      <c r="F32" s="31">
        <v>0</v>
      </c>
      <c r="G32" s="31">
        <v>0</v>
      </c>
      <c r="H32" s="32">
        <f>(12*F32*E32)+(G32*D32*E32)</f>
        <v>0</v>
      </c>
    </row>
    <row r="33" spans="2:9" ht="20.100000000000001" customHeight="1" x14ac:dyDescent="0.2">
      <c r="B33" s="40" t="s">
        <v>29</v>
      </c>
      <c r="C33" s="40" t="s">
        <v>49</v>
      </c>
      <c r="D33" s="52">
        <v>1</v>
      </c>
      <c r="E33" s="30">
        <v>1</v>
      </c>
      <c r="F33" s="31">
        <v>0</v>
      </c>
      <c r="G33" s="31">
        <v>0</v>
      </c>
      <c r="H33" s="32">
        <f t="shared" si="2"/>
        <v>0</v>
      </c>
    </row>
    <row r="34" spans="2:9" ht="20.25" customHeight="1" x14ac:dyDescent="0.2">
      <c r="B34" s="40" t="s">
        <v>50</v>
      </c>
      <c r="C34" s="40" t="s">
        <v>49</v>
      </c>
      <c r="D34" s="47">
        <v>52</v>
      </c>
      <c r="E34" s="30">
        <v>1</v>
      </c>
      <c r="F34" s="31">
        <v>0</v>
      </c>
      <c r="G34" s="31">
        <v>0</v>
      </c>
      <c r="H34" s="32">
        <f t="shared" si="2"/>
        <v>0</v>
      </c>
      <c r="I34" s="20"/>
    </row>
    <row r="35" spans="2:9" ht="20.100000000000001" customHeight="1" x14ac:dyDescent="0.2">
      <c r="B35" s="40" t="s">
        <v>50</v>
      </c>
      <c r="C35" s="40" t="s">
        <v>53</v>
      </c>
      <c r="D35" s="47">
        <v>12</v>
      </c>
      <c r="E35" s="30">
        <v>1</v>
      </c>
      <c r="F35" s="31">
        <v>0</v>
      </c>
      <c r="G35" s="31">
        <v>0</v>
      </c>
      <c r="H35" s="32">
        <f>(12*F35*E35)+(G35*D35*E35)</f>
        <v>0</v>
      </c>
    </row>
    <row r="36" spans="2:9" ht="35.25" customHeight="1" x14ac:dyDescent="0.2">
      <c r="B36" s="63" t="s">
        <v>17</v>
      </c>
      <c r="C36" s="63"/>
      <c r="D36" s="64"/>
      <c r="E36" s="64"/>
      <c r="F36" s="64"/>
      <c r="G36" s="64"/>
      <c r="H36" s="64"/>
    </row>
    <row r="37" spans="2:9" ht="20.100000000000001" customHeight="1" x14ac:dyDescent="0.2">
      <c r="C37" s="18"/>
      <c r="D37" s="18"/>
      <c r="E37" s="18"/>
      <c r="F37" s="23"/>
      <c r="G37" s="23"/>
      <c r="H37" s="23"/>
    </row>
    <row r="38" spans="2:9" ht="20.100000000000001" customHeight="1" x14ac:dyDescent="0.2">
      <c r="B38" s="65" t="s">
        <v>23</v>
      </c>
      <c r="C38" s="66"/>
      <c r="D38" s="67"/>
      <c r="E38" s="67"/>
      <c r="F38" s="67"/>
      <c r="G38" s="67"/>
      <c r="H38" s="68"/>
    </row>
    <row r="39" spans="2:9" ht="20.100000000000001" customHeight="1" x14ac:dyDescent="0.2">
      <c r="B39" s="40" t="s">
        <v>35</v>
      </c>
      <c r="C39" s="53" t="s">
        <v>59</v>
      </c>
      <c r="D39" s="52">
        <v>0</v>
      </c>
      <c r="E39" s="48">
        <v>13</v>
      </c>
      <c r="F39" s="31">
        <v>0</v>
      </c>
      <c r="G39" s="31">
        <v>0</v>
      </c>
      <c r="H39" s="32">
        <f>(12*F39*E39)+(G39*D39*E39)</f>
        <v>0</v>
      </c>
    </row>
    <row r="40" spans="2:9" ht="20.100000000000001" customHeight="1" x14ac:dyDescent="0.2">
      <c r="B40" s="40" t="s">
        <v>50</v>
      </c>
      <c r="C40" s="53" t="s">
        <v>59</v>
      </c>
      <c r="D40" s="52">
        <v>0</v>
      </c>
      <c r="E40" s="48">
        <v>13</v>
      </c>
      <c r="F40" s="31">
        <v>0</v>
      </c>
      <c r="G40" s="31">
        <v>0</v>
      </c>
      <c r="H40" s="32">
        <f>(12*F40*E40)+(G40*D40*E40)</f>
        <v>0</v>
      </c>
    </row>
    <row r="41" spans="2:9" ht="20.100000000000001" customHeight="1" x14ac:dyDescent="0.2">
      <c r="B41" s="40" t="s">
        <v>5</v>
      </c>
      <c r="C41" s="53" t="s">
        <v>59</v>
      </c>
      <c r="D41" s="52">
        <v>0</v>
      </c>
      <c r="E41" s="48">
        <v>13</v>
      </c>
      <c r="F41" s="31">
        <v>0</v>
      </c>
      <c r="G41" s="31">
        <v>0</v>
      </c>
      <c r="H41" s="32">
        <f>(12*F41*E41)+(G41*D41*E41)</f>
        <v>0</v>
      </c>
    </row>
    <row r="42" spans="2:9" ht="20.100000000000001" customHeight="1" x14ac:dyDescent="0.2">
      <c r="B42" s="44" t="s">
        <v>35</v>
      </c>
      <c r="C42" s="58" t="s">
        <v>41</v>
      </c>
      <c r="D42" s="57">
        <v>26</v>
      </c>
      <c r="E42" s="56">
        <v>1</v>
      </c>
      <c r="F42" s="55">
        <v>0</v>
      </c>
      <c r="G42" s="55">
        <v>0</v>
      </c>
      <c r="H42" s="54">
        <f>(12*F42*E42)+(G42*D42*E42)</f>
        <v>0</v>
      </c>
    </row>
    <row r="43" spans="2:9" ht="20.100000000000001" customHeight="1" x14ac:dyDescent="0.2">
      <c r="B43" s="40" t="s">
        <v>5</v>
      </c>
      <c r="C43" s="53" t="s">
        <v>41</v>
      </c>
      <c r="D43" s="52">
        <v>4</v>
      </c>
      <c r="E43" s="48">
        <v>1</v>
      </c>
      <c r="F43" s="31">
        <v>0</v>
      </c>
      <c r="G43" s="31">
        <v>0</v>
      </c>
      <c r="H43" s="32">
        <f t="shared" ref="H43" si="3">(12*F43*E43)+(G43*D43*E43)</f>
        <v>0</v>
      </c>
    </row>
    <row r="44" spans="2:9" ht="20.100000000000001" customHeight="1" x14ac:dyDescent="0.2">
      <c r="B44" s="40" t="s">
        <v>29</v>
      </c>
      <c r="C44" s="53" t="s">
        <v>49</v>
      </c>
      <c r="D44" s="52">
        <v>1</v>
      </c>
      <c r="E44" s="48">
        <v>1</v>
      </c>
      <c r="F44" s="31">
        <v>0</v>
      </c>
      <c r="G44" s="31">
        <v>0</v>
      </c>
      <c r="H44" s="32">
        <f t="shared" ref="H44:H46" si="4">(12*F44*E44)+(G44*D44*E44)</f>
        <v>0</v>
      </c>
    </row>
    <row r="45" spans="2:9" ht="18.75" customHeight="1" x14ac:dyDescent="0.2">
      <c r="B45" s="40" t="s">
        <v>37</v>
      </c>
      <c r="C45" s="53" t="s">
        <v>49</v>
      </c>
      <c r="D45" s="52">
        <v>4</v>
      </c>
      <c r="E45" s="48">
        <v>1</v>
      </c>
      <c r="F45" s="31">
        <v>0</v>
      </c>
      <c r="G45" s="31">
        <v>0</v>
      </c>
      <c r="H45" s="32">
        <f t="shared" si="4"/>
        <v>0</v>
      </c>
    </row>
    <row r="46" spans="2:9" ht="20.100000000000001" customHeight="1" x14ac:dyDescent="0.2">
      <c r="B46" s="40" t="s">
        <v>50</v>
      </c>
      <c r="C46" s="53" t="s">
        <v>36</v>
      </c>
      <c r="D46" s="52">
        <v>26</v>
      </c>
      <c r="E46" s="48">
        <v>1</v>
      </c>
      <c r="F46" s="31">
        <v>0</v>
      </c>
      <c r="G46" s="31">
        <v>0</v>
      </c>
      <c r="H46" s="32">
        <f t="shared" si="4"/>
        <v>0</v>
      </c>
    </row>
    <row r="47" spans="2:9" ht="34.5" customHeight="1" x14ac:dyDescent="0.2">
      <c r="B47" s="63" t="s">
        <v>17</v>
      </c>
      <c r="C47" s="63"/>
      <c r="D47" s="64"/>
      <c r="E47" s="64"/>
      <c r="F47" s="64"/>
      <c r="G47" s="64"/>
      <c r="H47" s="64"/>
    </row>
    <row r="48" spans="2:9" ht="20.25" customHeight="1" x14ac:dyDescent="0.2">
      <c r="B48" s="18"/>
      <c r="C48" s="18"/>
      <c r="D48" s="18"/>
      <c r="E48" s="18"/>
      <c r="F48" s="18"/>
      <c r="G48" s="23"/>
      <c r="H48" s="23"/>
      <c r="I48" s="23"/>
    </row>
    <row r="49" spans="2:9" ht="42" customHeight="1" x14ac:dyDescent="0.2">
      <c r="B49" s="9" t="s">
        <v>0</v>
      </c>
      <c r="C49" s="9" t="s">
        <v>24</v>
      </c>
      <c r="D49" s="9" t="s">
        <v>61</v>
      </c>
      <c r="E49" s="10" t="s">
        <v>14</v>
      </c>
      <c r="F49" s="11" t="s">
        <v>2</v>
      </c>
      <c r="G49" s="12" t="s">
        <v>60</v>
      </c>
      <c r="H49" s="12" t="s">
        <v>4</v>
      </c>
    </row>
    <row r="50" spans="2:9" ht="13.5" customHeight="1" x14ac:dyDescent="0.2">
      <c r="B50" s="18"/>
      <c r="C50" s="18"/>
      <c r="D50" s="18"/>
      <c r="E50" s="18"/>
      <c r="F50" s="18"/>
      <c r="G50" s="23"/>
      <c r="H50" s="23"/>
      <c r="I50" s="23"/>
    </row>
    <row r="51" spans="2:9" ht="20.100000000000001" customHeight="1" x14ac:dyDescent="0.2">
      <c r="B51" s="38" t="s">
        <v>20</v>
      </c>
      <c r="C51" s="39"/>
      <c r="D51" s="15"/>
      <c r="E51" s="16"/>
      <c r="F51" s="17"/>
      <c r="G51" s="17"/>
      <c r="H51" s="22"/>
    </row>
    <row r="52" spans="2:9" ht="20.100000000000001" customHeight="1" x14ac:dyDescent="0.2">
      <c r="B52" s="40" t="s">
        <v>43</v>
      </c>
      <c r="C52" s="40" t="s">
        <v>44</v>
      </c>
      <c r="D52" s="47">
        <v>75</v>
      </c>
      <c r="E52" s="30">
        <v>1</v>
      </c>
      <c r="F52" s="31">
        <v>0</v>
      </c>
      <c r="G52" s="31">
        <v>0</v>
      </c>
      <c r="H52" s="32">
        <f>(12*F52*E52)+(G52*D52*E52)</f>
        <v>0</v>
      </c>
    </row>
    <row r="53" spans="2:9" ht="20.100000000000001" customHeight="1" x14ac:dyDescent="0.2">
      <c r="B53" s="40" t="s">
        <v>45</v>
      </c>
      <c r="C53" s="40" t="s">
        <v>46</v>
      </c>
      <c r="D53" s="47">
        <v>4</v>
      </c>
      <c r="E53" s="30">
        <v>1</v>
      </c>
      <c r="F53" s="31">
        <v>0</v>
      </c>
      <c r="G53" s="31">
        <v>0</v>
      </c>
      <c r="H53" s="32">
        <f>(12*F53*E53)+(G53*D53*E53)</f>
        <v>0</v>
      </c>
    </row>
    <row r="54" spans="2:9" ht="20.100000000000001" customHeight="1" x14ac:dyDescent="0.2">
      <c r="B54" s="40" t="s">
        <v>55</v>
      </c>
      <c r="C54" s="40" t="s">
        <v>46</v>
      </c>
      <c r="D54" s="52">
        <v>20</v>
      </c>
      <c r="E54" s="30">
        <v>1</v>
      </c>
      <c r="F54" s="55">
        <v>0</v>
      </c>
      <c r="G54" s="55">
        <v>0</v>
      </c>
      <c r="H54" s="59">
        <f>(12*F54*E54)+(G54*D54*E54)</f>
        <v>0</v>
      </c>
    </row>
    <row r="55" spans="2:9" ht="20.100000000000001" customHeight="1" x14ac:dyDescent="0.2">
      <c r="B55" s="40" t="s">
        <v>47</v>
      </c>
      <c r="C55" s="40" t="s">
        <v>46</v>
      </c>
      <c r="D55" s="47">
        <v>10</v>
      </c>
      <c r="E55" s="30">
        <v>1</v>
      </c>
      <c r="F55" s="31">
        <v>0</v>
      </c>
      <c r="G55" s="31">
        <v>0</v>
      </c>
      <c r="H55" s="32">
        <f t="shared" ref="H55:H56" si="5">(12*F55*E55)+(G55*D55*E55)</f>
        <v>0</v>
      </c>
    </row>
    <row r="56" spans="2:9" ht="20.100000000000001" customHeight="1" x14ac:dyDescent="0.2">
      <c r="B56" s="40" t="s">
        <v>52</v>
      </c>
      <c r="C56" s="40" t="s">
        <v>53</v>
      </c>
      <c r="D56" s="47">
        <v>1</v>
      </c>
      <c r="E56" s="30">
        <v>1</v>
      </c>
      <c r="F56" s="31">
        <v>0</v>
      </c>
      <c r="G56" s="31">
        <v>0</v>
      </c>
      <c r="H56" s="32">
        <f t="shared" si="5"/>
        <v>0</v>
      </c>
    </row>
    <row r="57" spans="2:9" ht="20.25" customHeight="1" x14ac:dyDescent="0.2">
      <c r="B57" s="44" t="s">
        <v>56</v>
      </c>
      <c r="C57" s="44" t="s">
        <v>46</v>
      </c>
      <c r="D57" s="30">
        <v>2</v>
      </c>
      <c r="E57" s="30">
        <v>1</v>
      </c>
      <c r="F57" s="55">
        <v>0</v>
      </c>
      <c r="G57" s="55">
        <v>0</v>
      </c>
      <c r="H57" s="54">
        <f>(12*F57*E57)+(G57*D57*E57)</f>
        <v>0</v>
      </c>
      <c r="I57" s="23"/>
    </row>
    <row r="58" spans="2:9" ht="37.5" customHeight="1" x14ac:dyDescent="0.2">
      <c r="B58" s="63" t="s">
        <v>58</v>
      </c>
      <c r="C58" s="63"/>
      <c r="D58" s="64"/>
      <c r="E58" s="64"/>
      <c r="F58" s="64"/>
      <c r="G58" s="64"/>
      <c r="H58" s="64"/>
      <c r="I58" s="23"/>
    </row>
    <row r="59" spans="2:9" ht="20.25" customHeight="1" x14ac:dyDescent="0.2">
      <c r="B59" s="18"/>
      <c r="C59" s="18"/>
      <c r="D59" s="18"/>
      <c r="E59" s="18"/>
      <c r="F59" s="18"/>
      <c r="G59" s="23"/>
      <c r="H59" s="23"/>
      <c r="I59" s="23"/>
    </row>
    <row r="60" spans="2:9" ht="51" x14ac:dyDescent="0.2">
      <c r="B60" s="9" t="s">
        <v>15</v>
      </c>
      <c r="C60" s="9" t="s">
        <v>1</v>
      </c>
      <c r="D60" s="9" t="s">
        <v>2</v>
      </c>
      <c r="E60" s="9" t="s">
        <v>3</v>
      </c>
    </row>
    <row r="61" spans="2:9" ht="20.100000000000001" customHeight="1" x14ac:dyDescent="0.2">
      <c r="B61" s="30" t="s">
        <v>66</v>
      </c>
      <c r="C61" s="30">
        <v>1</v>
      </c>
      <c r="D61" s="31">
        <v>0</v>
      </c>
      <c r="E61" s="31">
        <v>0</v>
      </c>
      <c r="F61" s="24"/>
      <c r="G61" s="23"/>
    </row>
    <row r="62" spans="2:9" ht="20.100000000000001" customHeight="1" x14ac:dyDescent="0.2">
      <c r="B62" s="30" t="s">
        <v>67</v>
      </c>
      <c r="C62" s="30">
        <v>1</v>
      </c>
      <c r="D62" s="31">
        <v>0</v>
      </c>
      <c r="E62" s="31">
        <v>0</v>
      </c>
      <c r="F62" s="24"/>
      <c r="G62" s="23"/>
    </row>
    <row r="63" spans="2:9" ht="20.100000000000001" customHeight="1" x14ac:dyDescent="0.2">
      <c r="B63" s="30" t="s">
        <v>62</v>
      </c>
      <c r="C63" s="30">
        <v>1</v>
      </c>
      <c r="D63" s="31">
        <v>0</v>
      </c>
      <c r="E63" s="31">
        <v>0</v>
      </c>
      <c r="F63" s="24"/>
      <c r="G63" s="23"/>
    </row>
    <row r="64" spans="2:9" ht="20.100000000000001" customHeight="1" x14ac:dyDescent="0.2">
      <c r="B64" s="30" t="s">
        <v>63</v>
      </c>
      <c r="C64" s="30">
        <v>1</v>
      </c>
      <c r="D64" s="31">
        <v>0</v>
      </c>
      <c r="E64" s="31">
        <v>0</v>
      </c>
      <c r="F64" s="24"/>
      <c r="G64" s="23"/>
    </row>
    <row r="65" spans="2:10" ht="25.5" x14ac:dyDescent="0.2">
      <c r="B65" s="30" t="s">
        <v>6</v>
      </c>
      <c r="C65" s="30">
        <v>1</v>
      </c>
      <c r="D65" s="31">
        <v>0</v>
      </c>
      <c r="E65" s="31">
        <v>0</v>
      </c>
      <c r="F65" s="24"/>
      <c r="G65" s="23"/>
    </row>
    <row r="66" spans="2:10" x14ac:dyDescent="0.2">
      <c r="B66" s="35" t="s">
        <v>16</v>
      </c>
      <c r="C66" s="18"/>
      <c r="D66" s="18"/>
      <c r="E66" s="18"/>
      <c r="F66" s="18"/>
      <c r="G66" s="23"/>
      <c r="H66" s="23"/>
      <c r="I66" s="23"/>
    </row>
    <row r="67" spans="2:10" x14ac:dyDescent="0.2">
      <c r="C67" s="18"/>
      <c r="D67" s="18"/>
      <c r="E67" s="18"/>
      <c r="F67" s="18"/>
      <c r="G67" s="23"/>
      <c r="H67" s="23"/>
      <c r="I67" s="23"/>
    </row>
    <row r="68" spans="2:10" x14ac:dyDescent="0.2">
      <c r="B68" s="18"/>
      <c r="C68" s="18"/>
      <c r="D68" s="18"/>
      <c r="E68" s="18"/>
      <c r="F68" s="18"/>
      <c r="G68" s="23"/>
      <c r="H68" s="23"/>
      <c r="I68" s="23"/>
    </row>
    <row r="69" spans="2:10" x14ac:dyDescent="0.2">
      <c r="B69" s="70" t="s">
        <v>7</v>
      </c>
      <c r="C69" s="71"/>
      <c r="D69" s="18"/>
      <c r="E69" s="18"/>
      <c r="F69" s="18"/>
      <c r="G69" s="23"/>
      <c r="H69" s="23"/>
      <c r="I69" s="23"/>
    </row>
    <row r="70" spans="2:10" s="43" customFormat="1" ht="13.5" customHeight="1" x14ac:dyDescent="0.2">
      <c r="B70" s="60" t="s">
        <v>21</v>
      </c>
      <c r="C70" s="61"/>
      <c r="D70" s="41"/>
      <c r="E70" s="41"/>
      <c r="F70" s="41"/>
      <c r="G70" s="42"/>
      <c r="H70" s="42"/>
      <c r="I70" s="42">
        <f>SUM(H7:H15)</f>
        <v>0</v>
      </c>
    </row>
    <row r="71" spans="2:10" s="43" customFormat="1" ht="13.5" customHeight="1" x14ac:dyDescent="0.2">
      <c r="B71" s="60" t="s">
        <v>20</v>
      </c>
      <c r="C71" s="61"/>
      <c r="D71" s="41"/>
      <c r="E71" s="41"/>
      <c r="F71" s="41"/>
      <c r="G71" s="42"/>
      <c r="H71" s="42"/>
      <c r="I71" s="42">
        <f>SUM(H52:H57)+SUM(H19:H26)</f>
        <v>0</v>
      </c>
    </row>
    <row r="72" spans="2:10" s="43" customFormat="1" ht="13.5" customHeight="1" x14ac:dyDescent="0.2">
      <c r="B72" s="60" t="s">
        <v>22</v>
      </c>
      <c r="C72" s="61"/>
      <c r="D72" s="41"/>
      <c r="E72" s="41"/>
      <c r="F72" s="41"/>
      <c r="G72" s="42"/>
      <c r="H72" s="42"/>
      <c r="I72" s="42">
        <f>SUM(H30:H35)</f>
        <v>0</v>
      </c>
    </row>
    <row r="73" spans="2:10" s="43" customFormat="1" ht="13.5" customHeight="1" x14ac:dyDescent="0.2">
      <c r="B73" s="60" t="s">
        <v>23</v>
      </c>
      <c r="C73" s="61"/>
      <c r="D73" s="41"/>
      <c r="E73" s="41"/>
      <c r="F73" s="41"/>
      <c r="G73" s="42"/>
      <c r="H73" s="42"/>
      <c r="I73" s="42">
        <f>SUM(H39:H46)</f>
        <v>0</v>
      </c>
    </row>
    <row r="74" spans="2:10" x14ac:dyDescent="0.2">
      <c r="B74" s="18"/>
      <c r="C74" s="18"/>
      <c r="D74" s="18"/>
      <c r="E74" s="18"/>
      <c r="F74" s="18"/>
      <c r="G74" s="23"/>
      <c r="H74" s="23"/>
      <c r="I74" s="23"/>
    </row>
    <row r="75" spans="2:10" x14ac:dyDescent="0.2">
      <c r="G75" s="21"/>
      <c r="H75" s="8"/>
    </row>
    <row r="76" spans="2:10" ht="13.5" thickBot="1" x14ac:dyDescent="0.25">
      <c r="B76" s="25" t="s">
        <v>8</v>
      </c>
      <c r="G76" s="21"/>
      <c r="H76" s="8"/>
      <c r="I76" s="33">
        <f>SUM(I70:I73)*10</f>
        <v>0</v>
      </c>
    </row>
    <row r="77" spans="2:10" ht="14.25" thickTop="1" thickBot="1" x14ac:dyDescent="0.25"/>
    <row r="78" spans="2:10" ht="26.25" thickBot="1" x14ac:dyDescent="0.25">
      <c r="B78" s="26" t="s">
        <v>9</v>
      </c>
      <c r="C78" s="27"/>
      <c r="D78" s="1"/>
      <c r="E78" s="1"/>
      <c r="F78" s="1"/>
      <c r="G78" s="1"/>
      <c r="H78" s="1"/>
      <c r="I78" s="1"/>
      <c r="J78" s="2"/>
    </row>
    <row r="79" spans="2:10" ht="26.25" thickBot="1" x14ac:dyDescent="0.25">
      <c r="B79" s="28" t="s">
        <v>10</v>
      </c>
      <c r="C79" s="27"/>
      <c r="D79" s="1"/>
      <c r="E79" s="1"/>
      <c r="F79" s="1"/>
      <c r="G79" s="1"/>
      <c r="H79" s="1"/>
      <c r="I79" s="1"/>
      <c r="J79" s="2"/>
    </row>
    <row r="80" spans="2:10" ht="26.25" thickBot="1" x14ac:dyDescent="0.25">
      <c r="B80" s="28" t="s">
        <v>11</v>
      </c>
      <c r="C80" s="27"/>
      <c r="D80" s="1"/>
      <c r="E80" s="1"/>
      <c r="F80" s="1"/>
      <c r="G80" s="1"/>
      <c r="H80" s="1"/>
      <c r="I80" s="1"/>
      <c r="J80" s="2"/>
    </row>
    <row r="81" spans="2:10" ht="26.25" thickBot="1" x14ac:dyDescent="0.25">
      <c r="B81" s="28" t="s">
        <v>12</v>
      </c>
      <c r="C81" s="27"/>
      <c r="D81" s="1"/>
      <c r="E81" s="1"/>
      <c r="F81" s="1"/>
      <c r="G81" s="1"/>
      <c r="H81" s="1"/>
      <c r="I81" s="1"/>
      <c r="J81" s="2"/>
    </row>
    <row r="83" spans="2:10" hidden="1" x14ac:dyDescent="0.2"/>
    <row r="84" spans="2:10" x14ac:dyDescent="0.2">
      <c r="B84" s="29"/>
    </row>
    <row r="85" spans="2:10" x14ac:dyDescent="0.2">
      <c r="B85" s="3"/>
    </row>
  </sheetData>
  <mergeCells count="14">
    <mergeCell ref="B73:C73"/>
    <mergeCell ref="B3:C3"/>
    <mergeCell ref="B16:H16"/>
    <mergeCell ref="B27:H27"/>
    <mergeCell ref="B36:H36"/>
    <mergeCell ref="B47:H47"/>
    <mergeCell ref="B6:H6"/>
    <mergeCell ref="B29:H29"/>
    <mergeCell ref="B38:H38"/>
    <mergeCell ref="B58:H58"/>
    <mergeCell ref="B69:C69"/>
    <mergeCell ref="B70:C70"/>
    <mergeCell ref="B71:C71"/>
    <mergeCell ref="B72:C7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F5C38DBE46BB4D89D80806FE811BBC" ma:contentTypeVersion="11" ma:contentTypeDescription="Een nieuw document maken." ma:contentTypeScope="" ma:versionID="c3abe2296a2035b1d15c137c01265853">
  <xsd:schema xmlns:xsd="http://www.w3.org/2001/XMLSchema" xmlns:xs="http://www.w3.org/2001/XMLSchema" xmlns:p="http://schemas.microsoft.com/office/2006/metadata/properties" xmlns:ns2="c257e099-491b-43e9-8126-43e888450b1d" xmlns:ns3="69e52006-d77e-4746-90ef-4e08d3e25986" targetNamespace="http://schemas.microsoft.com/office/2006/metadata/properties" ma:root="true" ma:fieldsID="022aa0d5638540ce71fafebb474424e9" ns2:_="" ns3:_="">
    <xsd:import namespace="c257e099-491b-43e9-8126-43e888450b1d"/>
    <xsd:import namespace="69e52006-d77e-4746-90ef-4e08d3e2598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7e099-491b-43e9-8126-43e888450b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5bbcad0-9ce4-44d8-99da-bc99aa839b51"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9e52006-d77e-4746-90ef-4e08d3e2598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70b418c-5efd-4ddf-95f2-a615ad405a03}" ma:internalName="TaxCatchAll" ma:showField="CatchAllData" ma:web="69e52006-d77e-4746-90ef-4e08d3e2598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9e52006-d77e-4746-90ef-4e08d3e25986" xsi:nil="true"/>
    <lcf76f155ced4ddcb4097134ff3c332f xmlns="c257e099-491b-43e9-8126-43e888450b1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3D8B541-372A-4451-9D28-CE57A60A5F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57e099-491b-43e9-8126-43e888450b1d"/>
    <ds:schemaRef ds:uri="69e52006-d77e-4746-90ef-4e08d3e259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BAD712C-191F-4550-9D71-5C90213E68D7}">
  <ds:schemaRefs>
    <ds:schemaRef ds:uri="http://schemas.microsoft.com/sharepoint/v3/contenttype/forms"/>
  </ds:schemaRefs>
</ds:datastoreItem>
</file>

<file path=customXml/itemProps3.xml><?xml version="1.0" encoding="utf-8"?>
<ds:datastoreItem xmlns:ds="http://schemas.openxmlformats.org/officeDocument/2006/customXml" ds:itemID="{D7D265EA-7EB1-481B-949F-F334EF8CEDE2}">
  <ds:schemaRefs>
    <ds:schemaRef ds:uri="c257e099-491b-43e9-8126-43e888450b1d"/>
    <ds:schemaRef ds:uri="http://schemas.microsoft.com/office/2006/documentManagement/types"/>
    <ds:schemaRef ds:uri="http://www.w3.org/XML/1998/namespace"/>
    <ds:schemaRef ds:uri="http://purl.org/dc/terms/"/>
    <ds:schemaRef ds:uri="http://purl.org/dc/dcmitype/"/>
    <ds:schemaRef ds:uri="http://schemas.microsoft.com/office/infopath/2007/PartnerControls"/>
    <ds:schemaRef ds:uri="http://schemas.openxmlformats.org/package/2006/metadata/core-properties"/>
    <ds:schemaRef ds:uri="69e52006-d77e-4746-90ef-4e08d3e25986"/>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Prijsopgave volumes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2026-04-17T09:23:21Z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0x0101007FF5C38DBE46BB4D89D80806FE811BBC</vt:lpwstr>
  </property>
  <property fmtid="{D5CDD505-2E9C-101B-9397-08002B2CF9AE}" pid="3" name="MediaServiceImageTags">
    <vt:lpwstr/>
  </property>
</Properties>
</file>